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2. Решение №101 от 14.05.2024г\Решение 101 от 14.05.2024\"/>
    </mc:Choice>
  </mc:AlternateContent>
  <xr:revisionPtr revIDLastSave="0" documentId="13_ncr:1_{FCA13F90-01EF-43A4-95BB-E6137858DED6}" xr6:coauthVersionLast="47" xr6:coauthVersionMax="47" xr10:uidLastSave="{00000000-0000-0000-0000-000000000000}"/>
  <bookViews>
    <workbookView xWindow="1560" yWindow="690" windowWidth="12870" windowHeight="1551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года'!$A$1:$H$80</definedName>
  </definedNames>
  <calcPr calcId="191029"/>
</workbook>
</file>

<file path=xl/calcChain.xml><?xml version="1.0" encoding="utf-8"?>
<calcChain xmlns="http://schemas.openxmlformats.org/spreadsheetml/2006/main">
  <c r="F53" i="1" l="1"/>
  <c r="H54" i="1"/>
  <c r="G54" i="1"/>
  <c r="F54" i="1"/>
  <c r="H76" i="1"/>
  <c r="H75" i="1" s="1"/>
  <c r="G76" i="1"/>
  <c r="G75" i="1" s="1"/>
  <c r="F76" i="1"/>
  <c r="F75" i="1" s="1"/>
  <c r="F66" i="1"/>
  <c r="F63" i="1" s="1"/>
  <c r="F71" i="1"/>
  <c r="F73" i="1"/>
  <c r="F68" i="1" s="1"/>
  <c r="F51" i="1"/>
  <c r="F50" i="1" s="1"/>
  <c r="F49" i="1" s="1"/>
  <c r="H39" i="1"/>
  <c r="H38" i="1" s="1"/>
  <c r="H37" i="1" s="1"/>
  <c r="H43" i="1"/>
  <c r="H42" i="1" s="1"/>
  <c r="H41" i="1" s="1"/>
  <c r="H51" i="1"/>
  <c r="H50" i="1" s="1"/>
  <c r="H49" i="1" s="1"/>
  <c r="G39" i="1"/>
  <c r="G38" i="1" s="1"/>
  <c r="G37" i="1" s="1"/>
  <c r="G43" i="1"/>
  <c r="G42" i="1" s="1"/>
  <c r="G41" i="1" s="1"/>
  <c r="G51" i="1"/>
  <c r="G50" i="1"/>
  <c r="G49" i="1" s="1"/>
  <c r="F39" i="1"/>
  <c r="F38" i="1" s="1"/>
  <c r="F37" i="1" s="1"/>
  <c r="F43" i="1"/>
  <c r="F42" i="1" s="1"/>
  <c r="F41" i="1" s="1"/>
  <c r="F56" i="1"/>
  <c r="F58" i="1"/>
  <c r="F55" i="1"/>
  <c r="G26" i="1"/>
  <c r="H26" i="1"/>
  <c r="H29" i="1"/>
  <c r="H31" i="1"/>
  <c r="G29" i="1"/>
  <c r="G31" i="1"/>
  <c r="F29" i="1"/>
  <c r="F31" i="1"/>
  <c r="F28" i="1" s="1"/>
  <c r="H20" i="1"/>
  <c r="H19" i="1" s="1"/>
  <c r="G20" i="1"/>
  <c r="G19" i="1" s="1"/>
  <c r="F20" i="1"/>
  <c r="F19" i="1" s="1"/>
  <c r="F26" i="1"/>
  <c r="F25" i="1" s="1"/>
  <c r="F23" i="1"/>
  <c r="F22" i="1" s="1"/>
  <c r="F34" i="1"/>
  <c r="F33" i="1" s="1"/>
  <c r="H56" i="1"/>
  <c r="H58" i="1"/>
  <c r="H66" i="1"/>
  <c r="H63" i="1" s="1"/>
  <c r="G56" i="1"/>
  <c r="G58" i="1"/>
  <c r="G55" i="1" s="1"/>
  <c r="G66" i="1"/>
  <c r="G63" i="1" s="1"/>
  <c r="H34" i="1"/>
  <c r="H33" i="1" s="1"/>
  <c r="G34" i="1"/>
  <c r="G33" i="1" s="1"/>
  <c r="H23" i="1"/>
  <c r="H22" i="1" s="1"/>
  <c r="G23" i="1"/>
  <c r="G22" i="1" s="1"/>
  <c r="H47" i="1"/>
  <c r="H46" i="1" s="1"/>
  <c r="H45" i="1" s="1"/>
  <c r="G47" i="1"/>
  <c r="G46" i="1"/>
  <c r="G45" i="1" s="1"/>
  <c r="F47" i="1"/>
  <c r="F46" i="1" s="1"/>
  <c r="F45" i="1" s="1"/>
  <c r="H71" i="1"/>
  <c r="G71" i="1"/>
  <c r="H73" i="1"/>
  <c r="H68" i="1" s="1"/>
  <c r="G73" i="1"/>
  <c r="G68" i="1" s="1"/>
  <c r="G53" i="1" l="1"/>
  <c r="H55" i="1"/>
  <c r="H53" i="1" s="1"/>
  <c r="G36" i="1"/>
  <c r="F18" i="1"/>
  <c r="G28" i="1"/>
  <c r="G25" i="1" s="1"/>
  <c r="G18" i="1" s="1"/>
  <c r="H28" i="1"/>
  <c r="H25" i="1" s="1"/>
  <c r="H36" i="1"/>
  <c r="F36" i="1"/>
  <c r="F17" i="1" s="1"/>
  <c r="F78" i="1" l="1"/>
  <c r="H18" i="1"/>
  <c r="H17" i="1"/>
  <c r="H78" i="1"/>
  <c r="G17" i="1"/>
  <c r="G78" i="1" s="1"/>
</calcChain>
</file>

<file path=xl/sharedStrings.xml><?xml version="1.0" encoding="utf-8"?>
<sst xmlns="http://schemas.openxmlformats.org/spreadsheetml/2006/main" count="191" uniqueCount="146">
  <si>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</si>
  <si>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</si>
  <si>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</si>
  <si>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</si>
  <si>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</si>
  <si>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</si>
  <si>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</si>
  <si>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</si>
  <si>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</si>
  <si>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</si>
  <si>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</si>
  <si>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</si>
  <si>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</si>
  <si>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</si>
  <si>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</si>
  <si>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</si>
  <si>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</si>
  <si>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</si>
  <si>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</si>
  <si>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</si>
  <si>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</si>
  <si>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</si>
  <si>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</si>
  <si>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</si>
  <si>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</si>
  <si>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</si>
  <si>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</si>
  <si>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</si>
  <si>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</si>
  <si>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</si>
  <si>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</si>
  <si>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</si>
  <si>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</si>
  <si>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</si>
  <si>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</si>
  <si>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</si>
  <si>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</si>
  <si>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</si>
  <si>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</si>
  <si>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</si>
  <si>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</si>
  <si>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</si>
  <si>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</si>
  <si>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</si>
  <si>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</si>
  <si>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</si>
  <si>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</si>
  <si>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</si>
  <si>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</si>
  <si>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</si>
  <si>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</si>
  <si>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</si>
  <si>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</si>
  <si>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</si>
  <si>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</si>
  <si>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</si>
  <si>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</si>
  <si>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</si>
  <si>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</si>
  <si>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</si>
  <si>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</si>
  <si>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</si>
  <si>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</si>
  <si>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</si>
  <si>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</si>
  <si>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</si>
  <si>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</si>
  <si>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</si>
  <si>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</si>
  <si>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</si>
  <si>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</si>
  <si>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</si>
  <si>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</si>
  <si>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</si>
  <si>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</si>
  <si>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</si>
  <si>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</si>
  <si>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</si>
  <si>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</si>
  <si>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</si>
  <si>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</si>
  <si>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</si>
  <si>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</si>
  <si>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</si>
  <si>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</si>
  <si>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</si>
  <si>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</si>
  <si>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</si>
  <si>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</si>
  <si>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</si>
  <si>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</si>
  <si>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</si>
  <si>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</si>
  <si>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</si>
  <si>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</si>
  <si>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</si>
  <si>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</si>
  <si>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</si>
  <si>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</si>
  <si>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</si>
  <si>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</si>
  <si>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</si>
  <si>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</si>
  <si>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</si>
  <si>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</si>
  <si>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</si>
  <si>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</si>
  <si>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</si>
  <si>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</si>
  <si>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</si>
  <si>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</si>
  <si>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</si>
  <si>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</si>
  <si>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</si>
  <si>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</si>
  <si>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</si>
  <si>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</si>
  <si>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</si>
  <si>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</si>
  <si>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</si>
  <si>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</si>
  <si>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</si>
  <si>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</si>
  <si>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</si>
  <si>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</si>
  <si>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</si>
  <si>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</si>
  <si>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</si>
  <si>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</si>
  <si>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</si>
  <si>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</si>
  <si>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</si>
  <si>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"О внесениии изменений и дополнений в решение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</si>
  <si>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</si>
  <si>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</si>
  <si>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</si>
  <si>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2 18 60010 00 0000 150</t>
  </si>
  <si>
    <t>2 18 60000 00 0000 150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</si>
  <si>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</si>
  <si>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</si>
  <si>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 решению Собрания депутатов</t>
  </si>
  <si>
    <t>от 14.05.2024 №101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</si>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</sst>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14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topLeftCell="A5" zoomScale="70" zoomScaleNormal="80" zoomScaleSheetLayoutView="70" workbookViewId="0">
      <selection activeCell="G61" sqref="G61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140</v>
      </c>
    </row>
    <row r="3" spans="1:13" ht="18.75" x14ac:dyDescent="0.25">
      <c r="A3" s="2"/>
      <c r="B3" s="2"/>
      <c r="C3" s="2"/>
      <c r="D3" s="38" t="s">
        <v>119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132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117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121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141</v>
      </c>
    </row>
    <row r="9" spans="1:13" s="10" customFormat="1" ht="55.5" customHeight="1" x14ac:dyDescent="0.3">
      <c r="A9" s="42" t="s">
        <v>122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91</v>
      </c>
      <c r="G12" s="40" t="s">
        <v>118</v>
      </c>
      <c r="H12" s="40" t="s">
        <v>123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11644.5</v>
      </c>
      <c r="G17" s="9">
        <f>G19+G22+G25+G33+G36</f>
        <v>12122.3</v>
      </c>
      <c r="H17" s="9">
        <f>H19+H22+H25+H33+H36</f>
        <v>12619.3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10915.3</v>
      </c>
      <c r="G18" s="13">
        <f t="shared" ref="G18:H18" si="0">G19+G22+G25+G33</f>
        <v>11363.9</v>
      </c>
      <c r="H18" s="13">
        <f t="shared" si="0"/>
        <v>11830.5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1819.5</v>
      </c>
      <c r="G19" s="15">
        <f t="shared" si="1"/>
        <v>1978.5</v>
      </c>
      <c r="H19" s="15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1819.5</v>
      </c>
      <c r="G20" s="13">
        <f t="shared" si="1"/>
        <v>1978.5</v>
      </c>
      <c r="H20" s="13">
        <f t="shared" si="1"/>
        <v>2095.1999999999998</v>
      </c>
    </row>
    <row r="21" spans="1:14" s="35" customFormat="1" ht="148.5" customHeight="1" x14ac:dyDescent="0.3">
      <c r="A21" s="31" t="s">
        <v>133</v>
      </c>
      <c r="B21" s="32"/>
      <c r="C21" s="32"/>
      <c r="D21" s="32" t="s">
        <v>116</v>
      </c>
      <c r="E21" s="33"/>
      <c r="F21" s="34">
        <v>1819.5</v>
      </c>
      <c r="G21" s="34">
        <v>1978.5</v>
      </c>
      <c r="H21" s="34">
        <v>2095.1999999999998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2881.8</v>
      </c>
      <c r="G22" s="15">
        <f t="shared" si="2"/>
        <v>2997.1</v>
      </c>
      <c r="H22" s="15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2881.8</v>
      </c>
      <c r="G23" s="13">
        <f t="shared" si="2"/>
        <v>2997.1</v>
      </c>
      <c r="H23" s="13">
        <f t="shared" si="2"/>
        <v>3116.9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2881.8</v>
      </c>
      <c r="G24" s="13">
        <v>2997.1</v>
      </c>
      <c r="H24" s="13">
        <v>3116.9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6189.5</v>
      </c>
      <c r="G25" s="9">
        <f>G26+G28</f>
        <v>6362.7999999999993</v>
      </c>
      <c r="H25" s="9">
        <f>H26+H28</f>
        <v>6591.9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325</v>
      </c>
      <c r="G26" s="13">
        <f>G27</f>
        <v>325</v>
      </c>
      <c r="H26" s="13">
        <f>H27</f>
        <v>325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325</v>
      </c>
      <c r="G27" s="13">
        <v>325</v>
      </c>
      <c r="H27" s="13">
        <v>325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5864.5</v>
      </c>
      <c r="G28" s="13">
        <f>G29+G31</f>
        <v>6037.7999999999993</v>
      </c>
      <c r="H28" s="13">
        <f>H29+H31</f>
        <v>6266.9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1285.9000000000001</v>
      </c>
      <c r="G29" s="13">
        <f>G30</f>
        <v>1285.9000000000001</v>
      </c>
      <c r="H29" s="13">
        <f>H30</f>
        <v>1285.9000000000001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1285.9000000000001</v>
      </c>
      <c r="G30" s="13">
        <v>1285.9000000000001</v>
      </c>
      <c r="H30" s="13">
        <v>1285.9000000000001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4578.6000000000004</v>
      </c>
      <c r="G31" s="13">
        <f>G32</f>
        <v>4751.8999999999996</v>
      </c>
      <c r="H31" s="13">
        <f>H32</f>
        <v>4981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4578.6000000000004</v>
      </c>
      <c r="G32" s="13">
        <v>4751.8999999999996</v>
      </c>
      <c r="H32" s="13">
        <v>4981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24.5</v>
      </c>
      <c r="G33" s="15">
        <f t="shared" si="3"/>
        <v>25.5</v>
      </c>
      <c r="H33" s="15">
        <f t="shared" si="3"/>
        <v>26.5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24.5</v>
      </c>
      <c r="G34" s="13">
        <f t="shared" si="3"/>
        <v>25.5</v>
      </c>
      <c r="H34" s="13">
        <f t="shared" si="3"/>
        <v>26.5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24.5</v>
      </c>
      <c r="G35" s="13">
        <v>25.5</v>
      </c>
      <c r="H35" s="13">
        <v>26.5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F37+F41+F45+F49</f>
        <v>729.2</v>
      </c>
      <c r="G36" s="13">
        <f>G37+G41+G45+G49</f>
        <v>758.40000000000009</v>
      </c>
      <c r="H36" s="13">
        <f>H37+H41+H45+H49</f>
        <v>788.8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544.9</v>
      </c>
      <c r="G37" s="15">
        <f t="shared" si="4"/>
        <v>566.70000000000005</v>
      </c>
      <c r="H37" s="15">
        <f t="shared" si="4"/>
        <v>589.4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544.9</v>
      </c>
      <c r="G39" s="13">
        <f t="shared" si="4"/>
        <v>566.70000000000005</v>
      </c>
      <c r="H39" s="13">
        <f t="shared" si="4"/>
        <v>589.4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544.9</v>
      </c>
      <c r="G40" s="13">
        <v>566.70000000000005</v>
      </c>
      <c r="H40" s="13">
        <v>589.4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184.3</v>
      </c>
      <c r="G41" s="15">
        <f t="shared" si="5"/>
        <v>191.7</v>
      </c>
      <c r="H41" s="15">
        <f t="shared" si="5"/>
        <v>199.4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184.3</v>
      </c>
      <c r="G43" s="13">
        <f t="shared" si="5"/>
        <v>191.7</v>
      </c>
      <c r="H43" s="13">
        <f t="shared" si="5"/>
        <v>199.4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184.3</v>
      </c>
      <c r="G44" s="13">
        <v>191.7</v>
      </c>
      <c r="H44" s="13">
        <v>199.4</v>
      </c>
    </row>
    <row r="45" spans="1:8" s="10" customFormat="1" ht="34.15" hidden="1" customHeight="1" x14ac:dyDescent="0.3">
      <c r="A45" s="25" t="s">
        <v>108</v>
      </c>
      <c r="B45" s="12"/>
      <c r="C45" s="12"/>
      <c r="D45" s="26" t="s">
        <v>109</v>
      </c>
      <c r="E45" s="11"/>
      <c r="F45" s="15">
        <f t="shared" ref="F45:H47" si="6">F46</f>
        <v>0</v>
      </c>
      <c r="G45" s="15">
        <f t="shared" si="6"/>
        <v>0</v>
      </c>
      <c r="H45" s="15">
        <f t="shared" si="6"/>
        <v>0</v>
      </c>
    </row>
    <row r="46" spans="1:8" s="10" customFormat="1" ht="38.25" hidden="1" customHeight="1" x14ac:dyDescent="0.3">
      <c r="A46" s="18" t="s">
        <v>105</v>
      </c>
      <c r="B46" s="12"/>
      <c r="C46" s="12"/>
      <c r="D46" s="24" t="s">
        <v>104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20.25" hidden="1" customHeight="1" x14ac:dyDescent="0.3">
      <c r="A47" s="18" t="s">
        <v>106</v>
      </c>
      <c r="B47" s="12"/>
      <c r="C47" s="12"/>
      <c r="D47" s="24" t="s">
        <v>103</v>
      </c>
      <c r="E47" s="11"/>
      <c r="F47" s="13">
        <f t="shared" si="6"/>
        <v>0</v>
      </c>
      <c r="G47" s="13">
        <f t="shared" si="6"/>
        <v>0</v>
      </c>
      <c r="H47" s="13">
        <f t="shared" si="6"/>
        <v>0</v>
      </c>
    </row>
    <row r="48" spans="1:8" s="10" customFormat="1" ht="18" hidden="1" customHeight="1" x14ac:dyDescent="0.3">
      <c r="A48" s="18" t="s">
        <v>107</v>
      </c>
      <c r="B48" s="12"/>
      <c r="C48" s="12"/>
      <c r="D48" s="12" t="s">
        <v>102</v>
      </c>
      <c r="E48" s="11"/>
      <c r="F48" s="13"/>
      <c r="G48" s="13">
        <v>0</v>
      </c>
      <c r="H48" s="13">
        <v>0</v>
      </c>
    </row>
    <row r="49" spans="1:14" s="10" customFormat="1" ht="18" customHeight="1" x14ac:dyDescent="0.3">
      <c r="A49" s="30" t="s">
        <v>130</v>
      </c>
      <c r="B49" s="8"/>
      <c r="C49" s="8"/>
      <c r="D49" s="8" t="s">
        <v>131</v>
      </c>
      <c r="E49" s="11"/>
      <c r="F49" s="13">
        <f>F50</f>
        <v>0</v>
      </c>
      <c r="G49" s="13">
        <f>G50</f>
        <v>0</v>
      </c>
      <c r="H49" s="13">
        <f>H50</f>
        <v>0</v>
      </c>
    </row>
    <row r="50" spans="1:14" s="10" customFormat="1" ht="24" hidden="1" customHeight="1" x14ac:dyDescent="0.3">
      <c r="A50" s="18" t="s">
        <v>124</v>
      </c>
      <c r="B50" s="12"/>
      <c r="C50" s="12"/>
      <c r="D50" s="12" t="s">
        <v>129</v>
      </c>
      <c r="E50" s="11"/>
      <c r="F50" s="13">
        <f>F51</f>
        <v>0</v>
      </c>
      <c r="G50" s="13">
        <f t="shared" ref="G50:H51" si="7">G51</f>
        <v>0</v>
      </c>
      <c r="H50" s="13">
        <f t="shared" si="7"/>
        <v>0</v>
      </c>
    </row>
    <row r="51" spans="1:14" s="10" customFormat="1" ht="30.75" hidden="1" customHeight="1" x14ac:dyDescent="0.3">
      <c r="A51" s="18" t="s">
        <v>125</v>
      </c>
      <c r="B51" s="12"/>
      <c r="C51" s="12"/>
      <c r="D51" s="12" t="s">
        <v>126</v>
      </c>
      <c r="E51" s="11"/>
      <c r="F51" s="13">
        <f>F52</f>
        <v>0</v>
      </c>
      <c r="G51" s="13">
        <f t="shared" si="7"/>
        <v>0</v>
      </c>
      <c r="H51" s="13">
        <f t="shared" si="7"/>
        <v>0</v>
      </c>
    </row>
    <row r="52" spans="1:14" s="10" customFormat="1" ht="112.5" hidden="1" x14ac:dyDescent="0.3">
      <c r="A52" s="18" t="s">
        <v>127</v>
      </c>
      <c r="B52" s="12"/>
      <c r="C52" s="12"/>
      <c r="D52" s="12" t="s">
        <v>128</v>
      </c>
      <c r="E52" s="11"/>
      <c r="F52" s="13">
        <v>0</v>
      </c>
      <c r="G52" s="13">
        <v>0</v>
      </c>
      <c r="H52" s="13">
        <v>0</v>
      </c>
    </row>
    <row r="53" spans="1:14" s="10" customFormat="1" ht="19.899999999999999" customHeight="1" x14ac:dyDescent="0.3">
      <c r="A53" s="7" t="s">
        <v>65</v>
      </c>
      <c r="B53" s="8"/>
      <c r="C53" s="8"/>
      <c r="D53" s="8" t="s">
        <v>64</v>
      </c>
      <c r="E53" s="7" t="s">
        <v>65</v>
      </c>
      <c r="F53" s="9">
        <f>F54+F75</f>
        <v>14900.599999999999</v>
      </c>
      <c r="G53" s="9">
        <f>G54+G75</f>
        <v>9241.4</v>
      </c>
      <c r="H53" s="9">
        <f>H54+H75</f>
        <v>8391.4</v>
      </c>
    </row>
    <row r="54" spans="1:14" s="10" customFormat="1" ht="51" customHeight="1" x14ac:dyDescent="0.3">
      <c r="A54" s="7" t="s">
        <v>67</v>
      </c>
      <c r="B54" s="8"/>
      <c r="C54" s="8"/>
      <c r="D54" s="8" t="s">
        <v>66</v>
      </c>
      <c r="E54" s="7" t="s">
        <v>67</v>
      </c>
      <c r="F54" s="9">
        <f>F55+F60+F63+F68</f>
        <v>14899.699999999999</v>
      </c>
      <c r="G54" s="9">
        <f>G55+G60+G63+G68</f>
        <v>9241.4</v>
      </c>
      <c r="H54" s="9">
        <f>H55+H60+H63+H68</f>
        <v>8391.4</v>
      </c>
      <c r="L54" s="14"/>
      <c r="M54" s="14"/>
      <c r="N54" s="14"/>
    </row>
    <row r="55" spans="1:14" s="10" customFormat="1" ht="18.75" x14ac:dyDescent="0.3">
      <c r="A55" s="17" t="s">
        <v>69</v>
      </c>
      <c r="B55" s="12"/>
      <c r="C55" s="12"/>
      <c r="D55" s="16" t="s">
        <v>68</v>
      </c>
      <c r="E55" s="11" t="s">
        <v>69</v>
      </c>
      <c r="F55" s="13">
        <f>F56+F58</f>
        <v>11794.7</v>
      </c>
      <c r="G55" s="13">
        <f t="shared" ref="G55:H55" si="8">G56+G58</f>
        <v>8853.7999999999993</v>
      </c>
      <c r="H55" s="13">
        <f t="shared" si="8"/>
        <v>7968.4</v>
      </c>
    </row>
    <row r="56" spans="1:14" s="10" customFormat="1" ht="24.75" customHeight="1" x14ac:dyDescent="0.3">
      <c r="A56" s="18" t="s">
        <v>94</v>
      </c>
      <c r="B56" s="12"/>
      <c r="C56" s="12"/>
      <c r="D56" s="16" t="s">
        <v>92</v>
      </c>
      <c r="E56" s="11" t="s">
        <v>70</v>
      </c>
      <c r="F56" s="13">
        <f>F57</f>
        <v>11067.2</v>
      </c>
      <c r="G56" s="13">
        <f>G57</f>
        <v>8853.7999999999993</v>
      </c>
      <c r="H56" s="13">
        <f>H57</f>
        <v>7968.4</v>
      </c>
    </row>
    <row r="57" spans="1:14" s="10" customFormat="1" ht="39.75" customHeight="1" x14ac:dyDescent="0.3">
      <c r="A57" s="18" t="s">
        <v>95</v>
      </c>
      <c r="B57" s="12"/>
      <c r="C57" s="12"/>
      <c r="D57" s="16" t="s">
        <v>93</v>
      </c>
      <c r="E57" s="11" t="s">
        <v>71</v>
      </c>
      <c r="F57" s="13">
        <v>11067.2</v>
      </c>
      <c r="G57" s="13">
        <v>8853.7999999999993</v>
      </c>
      <c r="H57" s="13">
        <v>7968.4</v>
      </c>
    </row>
    <row r="58" spans="1:14" s="10" customFormat="1" ht="39.75" customHeight="1" thickBot="1" x14ac:dyDescent="0.35">
      <c r="A58" s="27" t="s">
        <v>112</v>
      </c>
      <c r="B58" s="12"/>
      <c r="C58" s="12"/>
      <c r="D58" s="28" t="s">
        <v>114</v>
      </c>
      <c r="E58" s="11"/>
      <c r="F58" s="13">
        <f>F59</f>
        <v>727.5</v>
      </c>
      <c r="G58" s="13">
        <f>G59</f>
        <v>0</v>
      </c>
      <c r="H58" s="13">
        <f>H59</f>
        <v>0</v>
      </c>
    </row>
    <row r="59" spans="1:14" s="10" customFormat="1" ht="38.25" thickBot="1" x14ac:dyDescent="0.35">
      <c r="A59" s="27" t="s">
        <v>113</v>
      </c>
      <c r="B59" s="12"/>
      <c r="C59" s="12"/>
      <c r="D59" s="28" t="s">
        <v>115</v>
      </c>
      <c r="E59" s="11"/>
      <c r="F59" s="13">
        <v>727.5</v>
      </c>
      <c r="G59" s="13">
        <v>0</v>
      </c>
      <c r="H59" s="13">
        <v>0</v>
      </c>
    </row>
    <row r="60" spans="1:14" s="10" customFormat="1" ht="56.25" x14ac:dyDescent="0.3">
      <c r="A60" s="18" t="s">
        <v>142</v>
      </c>
      <c r="B60" s="12"/>
      <c r="C60" s="12"/>
      <c r="D60" s="16" t="s">
        <v>143</v>
      </c>
      <c r="E60" s="11"/>
      <c r="F60" s="13">
        <v>927.4</v>
      </c>
      <c r="G60" s="13">
        <v>0</v>
      </c>
      <c r="H60" s="13">
        <v>0</v>
      </c>
    </row>
    <row r="61" spans="1:14" s="10" customFormat="1" ht="56.25" x14ac:dyDescent="0.3">
      <c r="A61" s="18" t="s">
        <v>142</v>
      </c>
      <c r="B61" s="12"/>
      <c r="C61" s="12"/>
      <c r="D61" s="16" t="s">
        <v>144</v>
      </c>
      <c r="E61" s="11"/>
      <c r="F61" s="13">
        <v>927.4</v>
      </c>
      <c r="G61" s="13">
        <v>0</v>
      </c>
      <c r="H61" s="13">
        <v>0</v>
      </c>
    </row>
    <row r="62" spans="1:14" s="10" customFormat="1" ht="56.25" x14ac:dyDescent="0.3">
      <c r="A62" s="18" t="s">
        <v>142</v>
      </c>
      <c r="B62" s="12"/>
      <c r="C62" s="12"/>
      <c r="D62" s="16" t="s">
        <v>145</v>
      </c>
      <c r="E62" s="11"/>
      <c r="F62" s="13">
        <v>927.4</v>
      </c>
      <c r="G62" s="13">
        <v>0</v>
      </c>
      <c r="H62" s="13">
        <v>0</v>
      </c>
    </row>
    <row r="63" spans="1:14" s="10" customFormat="1" ht="30.75" customHeight="1" x14ac:dyDescent="0.3">
      <c r="A63" s="11" t="s">
        <v>73</v>
      </c>
      <c r="B63" s="12"/>
      <c r="C63" s="12"/>
      <c r="D63" s="12" t="s">
        <v>72</v>
      </c>
      <c r="E63" s="11" t="s">
        <v>73</v>
      </c>
      <c r="F63" s="13">
        <f>F66+F64</f>
        <v>352.8</v>
      </c>
      <c r="G63" s="13">
        <f>G64+G66</f>
        <v>387.59999999999997</v>
      </c>
      <c r="H63" s="13">
        <f>H64+H66</f>
        <v>423</v>
      </c>
    </row>
    <row r="64" spans="1:14" s="10" customFormat="1" ht="43.5" customHeight="1" x14ac:dyDescent="0.3">
      <c r="A64" s="11" t="s">
        <v>75</v>
      </c>
      <c r="B64" s="12"/>
      <c r="C64" s="12"/>
      <c r="D64" s="12" t="s">
        <v>74</v>
      </c>
      <c r="E64" s="11" t="s">
        <v>75</v>
      </c>
      <c r="F64" s="13">
        <v>0.2</v>
      </c>
      <c r="G64" s="13">
        <v>0.2</v>
      </c>
      <c r="H64" s="13">
        <v>0.2</v>
      </c>
    </row>
    <row r="65" spans="1:13" s="10" customFormat="1" ht="51.75" customHeight="1" x14ac:dyDescent="0.3">
      <c r="A65" s="11" t="s">
        <v>77</v>
      </c>
      <c r="B65" s="12"/>
      <c r="C65" s="12"/>
      <c r="D65" s="12" t="s">
        <v>76</v>
      </c>
      <c r="E65" s="11" t="s">
        <v>77</v>
      </c>
      <c r="F65" s="13">
        <v>0.2</v>
      </c>
      <c r="G65" s="13">
        <v>0.2</v>
      </c>
      <c r="H65" s="13">
        <v>0.2</v>
      </c>
    </row>
    <row r="66" spans="1:13" s="10" customFormat="1" ht="72.75" customHeight="1" x14ac:dyDescent="0.3">
      <c r="A66" s="11" t="s">
        <v>135</v>
      </c>
      <c r="B66" s="12"/>
      <c r="C66" s="12"/>
      <c r="D66" s="12" t="s">
        <v>78</v>
      </c>
      <c r="E66" s="11" t="s">
        <v>79</v>
      </c>
      <c r="F66" s="13">
        <f>F67</f>
        <v>352.6</v>
      </c>
      <c r="G66" s="13">
        <f>G67</f>
        <v>387.4</v>
      </c>
      <c r="H66" s="13">
        <f>H67</f>
        <v>422.8</v>
      </c>
    </row>
    <row r="67" spans="1:13" s="10" customFormat="1" ht="65.25" customHeight="1" x14ac:dyDescent="0.3">
      <c r="A67" s="11" t="s">
        <v>134</v>
      </c>
      <c r="B67" s="12"/>
      <c r="C67" s="12"/>
      <c r="D67" s="12" t="s">
        <v>80</v>
      </c>
      <c r="E67" s="11" t="s">
        <v>81</v>
      </c>
      <c r="F67" s="13">
        <v>352.6</v>
      </c>
      <c r="G67" s="13">
        <v>387.4</v>
      </c>
      <c r="H67" s="13">
        <v>422.8</v>
      </c>
      <c r="M67" s="14"/>
    </row>
    <row r="68" spans="1:13" s="10" customFormat="1" ht="27" customHeight="1" x14ac:dyDescent="0.3">
      <c r="A68" s="11" t="s">
        <v>83</v>
      </c>
      <c r="B68" s="12"/>
      <c r="C68" s="12"/>
      <c r="D68" s="12" t="s">
        <v>82</v>
      </c>
      <c r="E68" s="11" t="s">
        <v>83</v>
      </c>
      <c r="F68" s="13">
        <f>F69+F71+F73</f>
        <v>1824.8</v>
      </c>
      <c r="G68" s="13">
        <f t="shared" ref="G68:H68" si="9">G69+G73</f>
        <v>0</v>
      </c>
      <c r="H68" s="13">
        <f t="shared" si="9"/>
        <v>0</v>
      </c>
    </row>
    <row r="69" spans="1:13" s="10" customFormat="1" ht="84" hidden="1" customHeight="1" x14ac:dyDescent="0.3">
      <c r="A69" s="11" t="s">
        <v>85</v>
      </c>
      <c r="B69" s="12"/>
      <c r="C69" s="12"/>
      <c r="D69" s="12" t="s">
        <v>84</v>
      </c>
      <c r="E69" s="11" t="s">
        <v>85</v>
      </c>
      <c r="F69" s="13">
        <v>0</v>
      </c>
      <c r="G69" s="13">
        <v>0</v>
      </c>
      <c r="H69" s="13">
        <v>0</v>
      </c>
    </row>
    <row r="70" spans="1:13" s="10" customFormat="1" ht="25.5" hidden="1" customHeight="1" x14ac:dyDescent="0.3">
      <c r="A70" s="11" t="s">
        <v>87</v>
      </c>
      <c r="B70" s="12"/>
      <c r="C70" s="12"/>
      <c r="D70" s="12" t="s">
        <v>86</v>
      </c>
      <c r="E70" s="11" t="s">
        <v>87</v>
      </c>
      <c r="F70" s="13">
        <v>0</v>
      </c>
      <c r="G70" s="13">
        <v>0</v>
      </c>
      <c r="H70" s="13">
        <v>0</v>
      </c>
    </row>
    <row r="71" spans="1:13" s="10" customFormat="1" ht="27.75" hidden="1" customHeight="1" x14ac:dyDescent="0.3">
      <c r="A71" s="17" t="s">
        <v>100</v>
      </c>
      <c r="B71" s="21"/>
      <c r="C71" s="21"/>
      <c r="D71" s="12" t="s">
        <v>111</v>
      </c>
      <c r="E71" s="22"/>
      <c r="F71" s="13">
        <f>F72</f>
        <v>0</v>
      </c>
      <c r="G71" s="13">
        <f>G72</f>
        <v>0</v>
      </c>
      <c r="H71" s="13">
        <f>H72</f>
        <v>0</v>
      </c>
    </row>
    <row r="72" spans="1:13" s="10" customFormat="1" ht="55.5" hidden="1" customHeight="1" x14ac:dyDescent="0.3">
      <c r="A72" s="17" t="s">
        <v>101</v>
      </c>
      <c r="B72" s="21"/>
      <c r="C72" s="21"/>
      <c r="D72" s="12" t="s">
        <v>110</v>
      </c>
      <c r="E72" s="22"/>
      <c r="F72" s="13">
        <v>0</v>
      </c>
      <c r="G72" s="13">
        <v>0</v>
      </c>
      <c r="H72" s="13">
        <v>0</v>
      </c>
    </row>
    <row r="73" spans="1:13" s="10" customFormat="1" ht="25.5" customHeight="1" x14ac:dyDescent="0.3">
      <c r="A73" s="17" t="s">
        <v>96</v>
      </c>
      <c r="B73" s="19"/>
      <c r="C73" s="19"/>
      <c r="D73" s="16" t="s">
        <v>97</v>
      </c>
      <c r="E73" s="20"/>
      <c r="F73" s="23">
        <f>F74</f>
        <v>1824.8</v>
      </c>
      <c r="G73" s="23">
        <f>G74</f>
        <v>0</v>
      </c>
      <c r="H73" s="23">
        <f>H74</f>
        <v>0</v>
      </c>
    </row>
    <row r="74" spans="1:13" s="10" customFormat="1" ht="35.25" customHeight="1" x14ac:dyDescent="0.3">
      <c r="A74" s="17" t="s">
        <v>98</v>
      </c>
      <c r="B74" s="19"/>
      <c r="C74" s="19"/>
      <c r="D74" s="16" t="s">
        <v>99</v>
      </c>
      <c r="E74" s="20"/>
      <c r="F74" s="23">
        <v>1824.8</v>
      </c>
      <c r="G74" s="23">
        <v>0</v>
      </c>
      <c r="H74" s="23">
        <v>0</v>
      </c>
    </row>
    <row r="75" spans="1:13" s="10" customFormat="1" ht="75" x14ac:dyDescent="0.3">
      <c r="A75" s="37" t="s">
        <v>139</v>
      </c>
      <c r="B75" s="19"/>
      <c r="C75" s="19"/>
      <c r="D75" s="16" t="s">
        <v>137</v>
      </c>
      <c r="E75" s="20"/>
      <c r="F75" s="23">
        <f t="shared" ref="F75:H76" si="10">F76</f>
        <v>0.9</v>
      </c>
      <c r="G75" s="23">
        <f t="shared" si="10"/>
        <v>0</v>
      </c>
      <c r="H75" s="23">
        <f t="shared" si="10"/>
        <v>0</v>
      </c>
    </row>
    <row r="76" spans="1:13" s="10" customFormat="1" ht="66.75" customHeight="1" x14ac:dyDescent="0.3">
      <c r="A76" s="37" t="s">
        <v>139</v>
      </c>
      <c r="B76" s="19"/>
      <c r="C76" s="19"/>
      <c r="D76" s="16" t="s">
        <v>136</v>
      </c>
      <c r="E76" s="20"/>
      <c r="F76" s="23">
        <f t="shared" si="10"/>
        <v>0.9</v>
      </c>
      <c r="G76" s="23">
        <f t="shared" si="10"/>
        <v>0</v>
      </c>
      <c r="H76" s="23">
        <f t="shared" si="10"/>
        <v>0</v>
      </c>
    </row>
    <row r="77" spans="1:13" s="10" customFormat="1" ht="64.5" customHeight="1" x14ac:dyDescent="0.3">
      <c r="A77" s="36" t="s">
        <v>139</v>
      </c>
      <c r="B77" s="19"/>
      <c r="C77" s="19"/>
      <c r="D77" s="16" t="s">
        <v>138</v>
      </c>
      <c r="E77" s="20"/>
      <c r="F77" s="23">
        <v>0.9</v>
      </c>
      <c r="G77" s="23">
        <v>0</v>
      </c>
      <c r="H77" s="23">
        <v>0</v>
      </c>
    </row>
    <row r="78" spans="1:13" s="10" customFormat="1" ht="18.75" x14ac:dyDescent="0.3">
      <c r="A78" s="11" t="s">
        <v>88</v>
      </c>
      <c r="B78" s="12"/>
      <c r="C78" s="12"/>
      <c r="D78" s="12"/>
      <c r="E78" s="11" t="s">
        <v>88</v>
      </c>
      <c r="F78" s="13">
        <f>F17+F53</f>
        <v>26545.1</v>
      </c>
      <c r="G78" s="13">
        <f>G17+G53</f>
        <v>21363.699999999997</v>
      </c>
      <c r="H78" s="13">
        <f>H17+H53</f>
        <v>21010.699999999997</v>
      </c>
    </row>
    <row r="79" spans="1:13" s="10" customFormat="1" ht="18.75" x14ac:dyDescent="0.3"/>
    <row r="80" spans="1:13" s="10" customFormat="1" ht="121.5" customHeight="1" x14ac:dyDescent="0.35">
      <c r="A80" s="43" t="s">
        <v>89</v>
      </c>
      <c r="B80" s="43"/>
      <c r="C80" s="43"/>
      <c r="D80" s="43"/>
      <c r="E80" s="43"/>
      <c r="F80" s="43"/>
      <c r="G80" s="43"/>
      <c r="H80" s="43"/>
    </row>
  </sheetData>
  <mergeCells count="13">
    <mergeCell ref="A80:H80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2024-01-03T12:34:02Z</cp:lastPrinted>
  <dcterms:created xsi:type="dcterms:W3CDTF">2021-01-11T16:58:24Z</dcterms:created>
  <dcterms:modified xsi:type="dcterms:W3CDTF">2024-07-15T10:49:37Z</dcterms:modified>
</cp:coreProperties>
</file>